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hilippe\Desktop\"/>
    </mc:Choice>
  </mc:AlternateContent>
  <xr:revisionPtr revIDLastSave="0" documentId="13_ncr:1_{95412529-085D-4CB3-852E-666E673699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RFACE" sheetId="8" r:id="rId1"/>
  </sheets>
  <calcPr calcId="191029"/>
</workbook>
</file>

<file path=xl/calcChain.xml><?xml version="1.0" encoding="utf-8"?>
<calcChain xmlns="http://schemas.openxmlformats.org/spreadsheetml/2006/main">
  <c r="E57" i="8" l="1"/>
  <c r="E58" i="8" s="1"/>
  <c r="C56" i="8"/>
  <c r="E55" i="8"/>
  <c r="E54" i="8"/>
  <c r="E53" i="8"/>
  <c r="E52" i="8"/>
  <c r="E51" i="8"/>
  <c r="E50" i="8"/>
  <c r="E49" i="8"/>
  <c r="C48" i="8"/>
  <c r="D42" i="8"/>
  <c r="E41" i="8" s="1"/>
  <c r="E40" i="8"/>
  <c r="E39" i="8"/>
  <c r="E38" i="8"/>
  <c r="E37" i="8"/>
  <c r="E36" i="8"/>
  <c r="D34" i="8"/>
  <c r="E35" i="8" s="1"/>
  <c r="E43" i="8" s="1"/>
  <c r="E44" i="8" s="1"/>
  <c r="E24" i="8"/>
  <c r="E25" i="8"/>
  <c r="C22" i="8"/>
  <c r="E23" i="8" s="1"/>
  <c r="C27" i="8"/>
  <c r="E26" i="8" s="1"/>
  <c r="D15" i="8"/>
  <c r="E14" i="8" s="1"/>
  <c r="E13" i="8"/>
  <c r="E12" i="8"/>
  <c r="D10" i="8"/>
  <c r="E11" i="8" s="1"/>
  <c r="E16" i="8" l="1"/>
  <c r="E17" i="8" s="1"/>
  <c r="E28" i="8" l="1"/>
  <c r="E29" i="8" s="1"/>
</calcChain>
</file>

<file path=xl/sharedStrings.xml><?xml version="1.0" encoding="utf-8"?>
<sst xmlns="http://schemas.openxmlformats.org/spreadsheetml/2006/main" count="85" uniqueCount="38">
  <si>
    <t>Points</t>
  </si>
  <si>
    <t>X</t>
  </si>
  <si>
    <t>Y</t>
  </si>
  <si>
    <t>Calcul</t>
  </si>
  <si>
    <t>[D]</t>
  </si>
  <si>
    <t>A</t>
  </si>
  <si>
    <t>B</t>
  </si>
  <si>
    <t>C</t>
  </si>
  <si>
    <t>D</t>
  </si>
  <si>
    <t>[A]</t>
  </si>
  <si>
    <t>Surface</t>
  </si>
  <si>
    <t>Ya * (Xb - Xd)</t>
  </si>
  <si>
    <t>Yb * (Xc - Xa)</t>
  </si>
  <si>
    <t>Yc * (Xd - Xb)</t>
  </si>
  <si>
    <t>Yd * (Xa - Xc)</t>
  </si>
  <si>
    <t>Xa * (Yb - Yd)</t>
  </si>
  <si>
    <t>Xb * (Yc - Ya)</t>
  </si>
  <si>
    <t>Xc * (Yd - Yb)</t>
  </si>
  <si>
    <t>Xd * (Ya - Yc)</t>
  </si>
  <si>
    <t>Formules</t>
  </si>
  <si>
    <t>Total = (surface * 2)</t>
  </si>
  <si>
    <t>E</t>
  </si>
  <si>
    <t>F</t>
  </si>
  <si>
    <t>G</t>
  </si>
  <si>
    <t>Xd * (Ye - Yc)</t>
  </si>
  <si>
    <t>Xe * (Yf - Yd)</t>
  </si>
  <si>
    <t>Xf * (Yg - Ye)</t>
  </si>
  <si>
    <t>Xg * (Ya - Yf)</t>
  </si>
  <si>
    <t>Xa * (Yb - Yg)</t>
  </si>
  <si>
    <t>[G]</t>
  </si>
  <si>
    <t>Méthode 1</t>
  </si>
  <si>
    <t>Méthode 2</t>
  </si>
  <si>
    <t>Yd * (Xe - Xc)</t>
  </si>
  <si>
    <t>Ya * (Xb - Xg)</t>
  </si>
  <si>
    <t>Ye * (Xf - Xd)</t>
  </si>
  <si>
    <t>Yf * (Xg - Xe)</t>
  </si>
  <si>
    <t>Yg * (Xa - Xf)</t>
  </si>
  <si>
    <r>
      <rPr>
        <b/>
        <sz val="11"/>
        <color theme="1"/>
        <rFont val="Calibri"/>
        <family val="2"/>
        <scheme val="minor"/>
      </rPr>
      <t>CALCULER LA SURFACE D'UN POLYGONE</t>
    </r>
    <r>
      <rPr>
        <sz val="11"/>
        <color theme="1"/>
        <rFont val="Calibri"/>
        <family val="2"/>
        <scheme val="minor"/>
      </rPr>
      <t xml:space="preserve">
Renseignez autant de coordonnées cathésiennes que nécessaire.
Les coordonnées extrêmes sont à dupliquer (points entre crochets).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</si>
</sst>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1" fontId="0" fillId="3" borderId="1" xfId="0" applyNumberFormat="1" applyFill="1" applyBorder="1"/>
    <xf numFmtId="1" fontId="0" fillId="0" borderId="1" xfId="0" applyNumberFormat="1" applyBorder="1"/>
    <xf numFmtId="1" fontId="0" fillId="4" borderId="1" xfId="0" applyNumberFormat="1" applyFill="1" applyBorder="1"/>
    <xf numFmtId="1" fontId="1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7</xdr:row>
      <xdr:rowOff>1</xdr:rowOff>
    </xdr:from>
    <xdr:to>
      <xdr:col>16</xdr:col>
      <xdr:colOff>38100</xdr:colOff>
      <xdr:row>28</xdr:row>
      <xdr:rowOff>187894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D5546B9-E3B6-BDBD-14C7-18450B128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1333501"/>
          <a:ext cx="5362575" cy="4188393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9</xdr:col>
      <xdr:colOff>9525</xdr:colOff>
      <xdr:row>33</xdr:row>
      <xdr:rowOff>28575</xdr:rowOff>
    </xdr:from>
    <xdr:to>
      <xdr:col>16</xdr:col>
      <xdr:colOff>19282</xdr:colOff>
      <xdr:row>54</xdr:row>
      <xdr:rowOff>161925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8CEBC73-85F9-3EFE-57AB-C0DBF1D02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6315075"/>
          <a:ext cx="5343757" cy="41338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DFDE0-8AD8-4D44-9FA1-F76DB9CD8A4C}">
  <dimension ref="B2:H58"/>
  <sheetViews>
    <sheetView tabSelected="1" workbookViewId="0">
      <selection activeCell="J4" sqref="J4"/>
    </sheetView>
  </sheetViews>
  <sheetFormatPr baseColWidth="10" defaultRowHeight="15" x14ac:dyDescent="0.25"/>
  <cols>
    <col min="2" max="2" width="11.42578125" style="1"/>
  </cols>
  <sheetData>
    <row r="2" spans="2:8" x14ac:dyDescent="0.25">
      <c r="B2" s="10" t="s">
        <v>37</v>
      </c>
      <c r="C2" s="11"/>
      <c r="D2" s="11"/>
      <c r="E2" s="11"/>
      <c r="F2" s="11"/>
      <c r="G2" s="11"/>
      <c r="H2" s="12"/>
    </row>
    <row r="3" spans="2:8" ht="15" customHeight="1" x14ac:dyDescent="0.25">
      <c r="B3" s="13"/>
      <c r="C3" s="14"/>
      <c r="D3" s="14"/>
      <c r="E3" s="14"/>
      <c r="F3" s="14"/>
      <c r="G3" s="14"/>
      <c r="H3" s="15"/>
    </row>
    <row r="4" spans="2:8" x14ac:dyDescent="0.25">
      <c r="B4" s="13"/>
      <c r="C4" s="14"/>
      <c r="D4" s="14"/>
      <c r="E4" s="14"/>
      <c r="F4" s="14"/>
      <c r="G4" s="14"/>
      <c r="H4" s="15"/>
    </row>
    <row r="5" spans="2:8" x14ac:dyDescent="0.25">
      <c r="B5" s="13"/>
      <c r="C5" s="14"/>
      <c r="D5" s="14"/>
      <c r="E5" s="14"/>
      <c r="F5" s="14"/>
      <c r="G5" s="14"/>
      <c r="H5" s="15"/>
    </row>
    <row r="6" spans="2:8" x14ac:dyDescent="0.25">
      <c r="B6" s="16"/>
      <c r="C6" s="17"/>
      <c r="D6" s="17"/>
      <c r="E6" s="17"/>
      <c r="F6" s="17"/>
      <c r="G6" s="17"/>
      <c r="H6" s="18"/>
    </row>
    <row r="8" spans="2:8" x14ac:dyDescent="0.25">
      <c r="B8" s="7" t="s">
        <v>30</v>
      </c>
      <c r="C8" s="8"/>
      <c r="D8" s="8"/>
      <c r="E8" s="9"/>
    </row>
    <row r="9" spans="2:8" x14ac:dyDescent="0.25">
      <c r="B9" s="2" t="s">
        <v>0</v>
      </c>
      <c r="C9" s="2" t="s">
        <v>1</v>
      </c>
      <c r="D9" s="2" t="s">
        <v>2</v>
      </c>
      <c r="E9" s="2" t="s">
        <v>3</v>
      </c>
    </row>
    <row r="10" spans="2:8" x14ac:dyDescent="0.25">
      <c r="B10" s="3" t="s">
        <v>4</v>
      </c>
      <c r="C10" s="20"/>
      <c r="D10" s="21">
        <f>D14</f>
        <v>12</v>
      </c>
      <c r="E10" s="20"/>
      <c r="G10" s="6" t="s">
        <v>19</v>
      </c>
      <c r="H10" s="6"/>
    </row>
    <row r="11" spans="2:8" x14ac:dyDescent="0.25">
      <c r="B11" s="4" t="s">
        <v>5</v>
      </c>
      <c r="C11" s="23">
        <v>100</v>
      </c>
      <c r="D11" s="23">
        <v>100</v>
      </c>
      <c r="E11" s="21">
        <f>C11*(D12-D10)</f>
        <v>14800</v>
      </c>
      <c r="G11" s="5" t="s">
        <v>15</v>
      </c>
      <c r="H11" s="5"/>
    </row>
    <row r="12" spans="2:8" x14ac:dyDescent="0.25">
      <c r="B12" s="4" t="s">
        <v>6</v>
      </c>
      <c r="C12" s="23">
        <v>100</v>
      </c>
      <c r="D12" s="23">
        <v>160</v>
      </c>
      <c r="E12" s="21">
        <f t="shared" ref="E12:E14" si="0">C12*(D13-D11)</f>
        <v>-3000</v>
      </c>
      <c r="G12" s="5" t="s">
        <v>16</v>
      </c>
      <c r="H12" s="5"/>
    </row>
    <row r="13" spans="2:8" x14ac:dyDescent="0.25">
      <c r="B13" s="4" t="s">
        <v>7</v>
      </c>
      <c r="C13" s="23">
        <v>173</v>
      </c>
      <c r="D13" s="23">
        <v>70</v>
      </c>
      <c r="E13" s="21">
        <f t="shared" si="0"/>
        <v>-25604</v>
      </c>
      <c r="G13" s="5" t="s">
        <v>17</v>
      </c>
      <c r="H13" s="5"/>
    </row>
    <row r="14" spans="2:8" x14ac:dyDescent="0.25">
      <c r="B14" s="4" t="s">
        <v>8</v>
      </c>
      <c r="C14" s="23">
        <v>165</v>
      </c>
      <c r="D14" s="23">
        <v>12</v>
      </c>
      <c r="E14" s="21">
        <f t="shared" si="0"/>
        <v>4950</v>
      </c>
      <c r="G14" s="5" t="s">
        <v>18</v>
      </c>
      <c r="H14" s="5"/>
    </row>
    <row r="15" spans="2:8" x14ac:dyDescent="0.25">
      <c r="B15" s="3" t="s">
        <v>9</v>
      </c>
      <c r="C15" s="20"/>
      <c r="D15" s="21">
        <f>D11</f>
        <v>100</v>
      </c>
      <c r="E15" s="20"/>
    </row>
    <row r="16" spans="2:8" x14ac:dyDescent="0.25">
      <c r="B16" s="5" t="s">
        <v>20</v>
      </c>
      <c r="C16" s="5"/>
      <c r="D16" s="5"/>
      <c r="E16" s="21">
        <f>SUM(E11:E15)</f>
        <v>-8854</v>
      </c>
    </row>
    <row r="17" spans="2:8" x14ac:dyDescent="0.25">
      <c r="B17" s="19" t="s">
        <v>10</v>
      </c>
      <c r="C17" s="19"/>
      <c r="D17" s="19"/>
      <c r="E17" s="23">
        <f>ABS(E16/2)</f>
        <v>4427</v>
      </c>
    </row>
    <row r="20" spans="2:8" x14ac:dyDescent="0.25">
      <c r="B20" s="7" t="s">
        <v>31</v>
      </c>
      <c r="C20" s="8"/>
      <c r="D20" s="8"/>
      <c r="E20" s="9"/>
    </row>
    <row r="21" spans="2:8" x14ac:dyDescent="0.25">
      <c r="B21" s="2" t="s">
        <v>0</v>
      </c>
      <c r="C21" s="2" t="s">
        <v>1</v>
      </c>
      <c r="D21" s="2" t="s">
        <v>2</v>
      </c>
      <c r="E21" s="2" t="s">
        <v>3</v>
      </c>
    </row>
    <row r="22" spans="2:8" x14ac:dyDescent="0.25">
      <c r="B22" s="3" t="s">
        <v>4</v>
      </c>
      <c r="C22" s="21">
        <f>C26</f>
        <v>165</v>
      </c>
      <c r="D22" s="20"/>
      <c r="E22" s="20"/>
      <c r="G22" s="6" t="s">
        <v>19</v>
      </c>
      <c r="H22" s="6"/>
    </row>
    <row r="23" spans="2:8" x14ac:dyDescent="0.25">
      <c r="B23" s="4" t="s">
        <v>5</v>
      </c>
      <c r="C23" s="23">
        <v>100</v>
      </c>
      <c r="D23" s="23">
        <v>100</v>
      </c>
      <c r="E23" s="21">
        <f>D23*(C24-C22)</f>
        <v>-6500</v>
      </c>
      <c r="G23" s="5" t="s">
        <v>11</v>
      </c>
      <c r="H23" s="5"/>
    </row>
    <row r="24" spans="2:8" x14ac:dyDescent="0.25">
      <c r="B24" s="4" t="s">
        <v>6</v>
      </c>
      <c r="C24" s="23">
        <v>100</v>
      </c>
      <c r="D24" s="23">
        <v>160</v>
      </c>
      <c r="E24" s="21">
        <f t="shared" ref="E24:E26" si="1">D24*(C25-C23)</f>
        <v>11680</v>
      </c>
      <c r="G24" s="5" t="s">
        <v>12</v>
      </c>
      <c r="H24" s="5"/>
    </row>
    <row r="25" spans="2:8" x14ac:dyDescent="0.25">
      <c r="B25" s="4" t="s">
        <v>7</v>
      </c>
      <c r="C25" s="23">
        <v>173</v>
      </c>
      <c r="D25" s="23">
        <v>70</v>
      </c>
      <c r="E25" s="21">
        <f t="shared" si="1"/>
        <v>4550</v>
      </c>
      <c r="G25" s="5" t="s">
        <v>13</v>
      </c>
      <c r="H25" s="5"/>
    </row>
    <row r="26" spans="2:8" x14ac:dyDescent="0.25">
      <c r="B26" s="4" t="s">
        <v>8</v>
      </c>
      <c r="C26" s="23">
        <v>165</v>
      </c>
      <c r="D26" s="23">
        <v>12</v>
      </c>
      <c r="E26" s="21">
        <f t="shared" si="1"/>
        <v>-876</v>
      </c>
      <c r="G26" s="5" t="s">
        <v>14</v>
      </c>
      <c r="H26" s="5"/>
    </row>
    <row r="27" spans="2:8" x14ac:dyDescent="0.25">
      <c r="B27" s="3" t="s">
        <v>9</v>
      </c>
      <c r="C27" s="21">
        <f>C23</f>
        <v>100</v>
      </c>
      <c r="D27" s="20"/>
      <c r="E27" s="20"/>
    </row>
    <row r="28" spans="2:8" x14ac:dyDescent="0.25">
      <c r="B28" s="5" t="s">
        <v>20</v>
      </c>
      <c r="C28" s="5"/>
      <c r="D28" s="5"/>
      <c r="E28" s="21">
        <f>SUM(E23:E27)</f>
        <v>8854</v>
      </c>
    </row>
    <row r="29" spans="2:8" x14ac:dyDescent="0.25">
      <c r="B29" s="19" t="s">
        <v>10</v>
      </c>
      <c r="C29" s="19"/>
      <c r="D29" s="19"/>
      <c r="E29" s="23">
        <f>ABS(E28/2)</f>
        <v>4427</v>
      </c>
    </row>
    <row r="32" spans="2:8" x14ac:dyDescent="0.25">
      <c r="B32" s="7" t="s">
        <v>30</v>
      </c>
      <c r="C32" s="8"/>
      <c r="D32" s="8"/>
      <c r="E32" s="9"/>
    </row>
    <row r="33" spans="2:8" x14ac:dyDescent="0.25">
      <c r="B33" s="2" t="s">
        <v>0</v>
      </c>
      <c r="C33" s="2" t="s">
        <v>1</v>
      </c>
      <c r="D33" s="2" t="s">
        <v>2</v>
      </c>
      <c r="E33" s="2" t="s">
        <v>3</v>
      </c>
    </row>
    <row r="34" spans="2:8" x14ac:dyDescent="0.25">
      <c r="B34" s="3" t="s">
        <v>29</v>
      </c>
      <c r="C34" s="20"/>
      <c r="D34" s="21">
        <f>D41</f>
        <v>84</v>
      </c>
      <c r="E34" s="20"/>
      <c r="G34" s="6" t="s">
        <v>19</v>
      </c>
      <c r="H34" s="6"/>
    </row>
    <row r="35" spans="2:8" x14ac:dyDescent="0.25">
      <c r="B35" s="4" t="s">
        <v>5</v>
      </c>
      <c r="C35" s="22">
        <v>17</v>
      </c>
      <c r="D35" s="22">
        <v>44</v>
      </c>
      <c r="E35" s="21">
        <f>C35*(D36-D34)</f>
        <v>-1071</v>
      </c>
      <c r="G35" s="5" t="s">
        <v>28</v>
      </c>
      <c r="H35" s="5"/>
    </row>
    <row r="36" spans="2:8" x14ac:dyDescent="0.25">
      <c r="B36" s="4" t="s">
        <v>6</v>
      </c>
      <c r="C36" s="22">
        <v>40</v>
      </c>
      <c r="D36" s="22">
        <v>21</v>
      </c>
      <c r="E36" s="21">
        <f t="shared" ref="E36:E41" si="2">C36*(D37-D35)</f>
        <v>-360</v>
      </c>
      <c r="G36" s="5" t="s">
        <v>16</v>
      </c>
      <c r="H36" s="5"/>
    </row>
    <row r="37" spans="2:8" x14ac:dyDescent="0.25">
      <c r="B37" s="4" t="s">
        <v>7</v>
      </c>
      <c r="C37" s="22">
        <v>72</v>
      </c>
      <c r="D37" s="22">
        <v>35</v>
      </c>
      <c r="E37" s="21">
        <f t="shared" si="2"/>
        <v>-576</v>
      </c>
      <c r="G37" s="5" t="s">
        <v>17</v>
      </c>
      <c r="H37" s="5"/>
    </row>
    <row r="38" spans="2:8" x14ac:dyDescent="0.25">
      <c r="B38" s="4" t="s">
        <v>8</v>
      </c>
      <c r="C38" s="22">
        <v>100</v>
      </c>
      <c r="D38" s="22">
        <v>13</v>
      </c>
      <c r="E38" s="21">
        <f t="shared" si="2"/>
        <v>2900</v>
      </c>
      <c r="G38" s="5" t="s">
        <v>24</v>
      </c>
      <c r="H38" s="5"/>
    </row>
    <row r="39" spans="2:8" x14ac:dyDescent="0.25">
      <c r="B39" s="4" t="s">
        <v>21</v>
      </c>
      <c r="C39" s="22">
        <v>126</v>
      </c>
      <c r="D39" s="22">
        <v>64</v>
      </c>
      <c r="E39" s="21">
        <f t="shared" si="2"/>
        <v>10710</v>
      </c>
      <c r="G39" s="5" t="s">
        <v>25</v>
      </c>
      <c r="H39" s="5"/>
    </row>
    <row r="40" spans="2:8" x14ac:dyDescent="0.25">
      <c r="B40" s="4" t="s">
        <v>22</v>
      </c>
      <c r="C40" s="22">
        <v>82</v>
      </c>
      <c r="D40" s="22">
        <v>98</v>
      </c>
      <c r="E40" s="21">
        <f t="shared" si="2"/>
        <v>1640</v>
      </c>
      <c r="G40" s="5" t="s">
        <v>26</v>
      </c>
      <c r="H40" s="5"/>
    </row>
    <row r="41" spans="2:8" x14ac:dyDescent="0.25">
      <c r="B41" s="4" t="s">
        <v>23</v>
      </c>
      <c r="C41" s="22">
        <v>35</v>
      </c>
      <c r="D41" s="22">
        <v>84</v>
      </c>
      <c r="E41" s="21">
        <f t="shared" si="2"/>
        <v>-1890</v>
      </c>
      <c r="G41" s="5" t="s">
        <v>27</v>
      </c>
      <c r="H41" s="5"/>
    </row>
    <row r="42" spans="2:8" x14ac:dyDescent="0.25">
      <c r="B42" s="3" t="s">
        <v>9</v>
      </c>
      <c r="C42" s="20"/>
      <c r="D42" s="21">
        <f>D35</f>
        <v>44</v>
      </c>
      <c r="E42" s="20"/>
    </row>
    <row r="43" spans="2:8" x14ac:dyDescent="0.25">
      <c r="B43" s="5" t="s">
        <v>20</v>
      </c>
      <c r="C43" s="5"/>
      <c r="D43" s="5"/>
      <c r="E43" s="21">
        <f>SUM(E35:E42)</f>
        <v>11353</v>
      </c>
    </row>
    <row r="44" spans="2:8" x14ac:dyDescent="0.25">
      <c r="B44" s="19" t="s">
        <v>10</v>
      </c>
      <c r="C44" s="19"/>
      <c r="D44" s="19"/>
      <c r="E44" s="23">
        <f>ABS(E43/2)</f>
        <v>5676.5</v>
      </c>
    </row>
    <row r="45" spans="2:8" x14ac:dyDescent="0.25">
      <c r="B45"/>
    </row>
    <row r="46" spans="2:8" x14ac:dyDescent="0.25">
      <c r="B46" s="7" t="s">
        <v>31</v>
      </c>
      <c r="C46" s="8"/>
      <c r="D46" s="8"/>
      <c r="E46" s="9"/>
    </row>
    <row r="47" spans="2:8" x14ac:dyDescent="0.25">
      <c r="B47" s="2" t="s">
        <v>0</v>
      </c>
      <c r="C47" s="2" t="s">
        <v>1</v>
      </c>
      <c r="D47" s="2" t="s">
        <v>2</v>
      </c>
      <c r="E47" s="2" t="s">
        <v>3</v>
      </c>
    </row>
    <row r="48" spans="2:8" x14ac:dyDescent="0.25">
      <c r="B48" s="3" t="s">
        <v>29</v>
      </c>
      <c r="C48" s="21">
        <f>C55</f>
        <v>35</v>
      </c>
      <c r="D48" s="20"/>
      <c r="E48" s="20"/>
      <c r="G48" s="6" t="s">
        <v>19</v>
      </c>
      <c r="H48" s="6"/>
    </row>
    <row r="49" spans="2:8" x14ac:dyDescent="0.25">
      <c r="B49" s="4" t="s">
        <v>5</v>
      </c>
      <c r="C49" s="22">
        <v>17</v>
      </c>
      <c r="D49" s="22">
        <v>44</v>
      </c>
      <c r="E49" s="21">
        <f>D49*(C50-C48)</f>
        <v>220</v>
      </c>
      <c r="G49" s="5" t="s">
        <v>33</v>
      </c>
      <c r="H49" s="5"/>
    </row>
    <row r="50" spans="2:8" x14ac:dyDescent="0.25">
      <c r="B50" s="4" t="s">
        <v>6</v>
      </c>
      <c r="C50" s="22">
        <v>40</v>
      </c>
      <c r="D50" s="22">
        <v>21</v>
      </c>
      <c r="E50" s="21">
        <f t="shared" ref="E50:E55" si="3">D50*(C51-C49)</f>
        <v>1155</v>
      </c>
      <c r="G50" s="5" t="s">
        <v>12</v>
      </c>
      <c r="H50" s="5"/>
    </row>
    <row r="51" spans="2:8" x14ac:dyDescent="0.25">
      <c r="B51" s="4" t="s">
        <v>7</v>
      </c>
      <c r="C51" s="22">
        <v>72</v>
      </c>
      <c r="D51" s="22">
        <v>35</v>
      </c>
      <c r="E51" s="21">
        <f t="shared" si="3"/>
        <v>2100</v>
      </c>
      <c r="G51" s="5" t="s">
        <v>13</v>
      </c>
      <c r="H51" s="5"/>
    </row>
    <row r="52" spans="2:8" x14ac:dyDescent="0.25">
      <c r="B52" s="4" t="s">
        <v>8</v>
      </c>
      <c r="C52" s="22">
        <v>100</v>
      </c>
      <c r="D52" s="22">
        <v>13</v>
      </c>
      <c r="E52" s="21">
        <f t="shared" si="3"/>
        <v>702</v>
      </c>
      <c r="G52" s="5" t="s">
        <v>32</v>
      </c>
      <c r="H52" s="5"/>
    </row>
    <row r="53" spans="2:8" x14ac:dyDescent="0.25">
      <c r="B53" s="4" t="s">
        <v>21</v>
      </c>
      <c r="C53" s="22">
        <v>126</v>
      </c>
      <c r="D53" s="22">
        <v>64</v>
      </c>
      <c r="E53" s="21">
        <f t="shared" si="3"/>
        <v>-1152</v>
      </c>
      <c r="G53" s="5" t="s">
        <v>34</v>
      </c>
      <c r="H53" s="5"/>
    </row>
    <row r="54" spans="2:8" x14ac:dyDescent="0.25">
      <c r="B54" s="4" t="s">
        <v>22</v>
      </c>
      <c r="C54" s="22">
        <v>82</v>
      </c>
      <c r="D54" s="22">
        <v>98</v>
      </c>
      <c r="E54" s="21">
        <f t="shared" si="3"/>
        <v>-8918</v>
      </c>
      <c r="G54" s="5" t="s">
        <v>35</v>
      </c>
      <c r="H54" s="5"/>
    </row>
    <row r="55" spans="2:8" x14ac:dyDescent="0.25">
      <c r="B55" s="4" t="s">
        <v>23</v>
      </c>
      <c r="C55" s="22">
        <v>35</v>
      </c>
      <c r="D55" s="22">
        <v>84</v>
      </c>
      <c r="E55" s="21">
        <f t="shared" si="3"/>
        <v>-5460</v>
      </c>
      <c r="G55" s="5" t="s">
        <v>36</v>
      </c>
      <c r="H55" s="5"/>
    </row>
    <row r="56" spans="2:8" x14ac:dyDescent="0.25">
      <c r="B56" s="3" t="s">
        <v>9</v>
      </c>
      <c r="C56" s="21">
        <f>C49</f>
        <v>17</v>
      </c>
      <c r="D56" s="20"/>
      <c r="E56" s="20"/>
    </row>
    <row r="57" spans="2:8" x14ac:dyDescent="0.25">
      <c r="B57" s="5" t="s">
        <v>20</v>
      </c>
      <c r="C57" s="5"/>
      <c r="D57" s="5"/>
      <c r="E57" s="21">
        <f>SUM(E49:E56)</f>
        <v>-11353</v>
      </c>
    </row>
    <row r="58" spans="2:8" x14ac:dyDescent="0.25">
      <c r="B58" s="19" t="s">
        <v>10</v>
      </c>
      <c r="C58" s="19"/>
      <c r="D58" s="19"/>
      <c r="E58" s="23">
        <f>ABS(E57/2)</f>
        <v>5676.5</v>
      </c>
    </row>
  </sheetData>
  <mergeCells count="39">
    <mergeCell ref="B58:D58"/>
    <mergeCell ref="G52:H52"/>
    <mergeCell ref="G53:H53"/>
    <mergeCell ref="G54:H54"/>
    <mergeCell ref="G55:H55"/>
    <mergeCell ref="B57:D57"/>
    <mergeCell ref="B46:E46"/>
    <mergeCell ref="G48:H48"/>
    <mergeCell ref="G49:H49"/>
    <mergeCell ref="G50:H50"/>
    <mergeCell ref="G51:H51"/>
    <mergeCell ref="G39:H39"/>
    <mergeCell ref="G40:H40"/>
    <mergeCell ref="G41:H41"/>
    <mergeCell ref="B43:D43"/>
    <mergeCell ref="B44:D44"/>
    <mergeCell ref="G34:H34"/>
    <mergeCell ref="G35:H35"/>
    <mergeCell ref="G36:H36"/>
    <mergeCell ref="G37:H37"/>
    <mergeCell ref="G38:H38"/>
    <mergeCell ref="B16:D16"/>
    <mergeCell ref="B17:D17"/>
    <mergeCell ref="B28:D28"/>
    <mergeCell ref="B29:D29"/>
    <mergeCell ref="B20:E20"/>
    <mergeCell ref="B32:E32"/>
    <mergeCell ref="G23:H23"/>
    <mergeCell ref="G22:H22"/>
    <mergeCell ref="B8:E8"/>
    <mergeCell ref="B2:H6"/>
    <mergeCell ref="G14:H14"/>
    <mergeCell ref="G13:H13"/>
    <mergeCell ref="G12:H12"/>
    <mergeCell ref="G11:H11"/>
    <mergeCell ref="G10:H10"/>
    <mergeCell ref="G26:H26"/>
    <mergeCell ref="G25:H25"/>
    <mergeCell ref="G24:H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SURFACE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Desloges</dc:creator>
  <cp:lastModifiedBy>Philippe</cp:lastModifiedBy>
  <cp:lastPrinted>2025-04-16T15:56:38Z</cp:lastPrinted>
  <dcterms:created xsi:type="dcterms:W3CDTF">2022-10-31T07:25:23Z</dcterms:created>
  <dcterms:modified xsi:type="dcterms:W3CDTF">2025-04-28T06:00:09Z</dcterms:modified>
</cp:coreProperties>
</file>